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304FACA0-D9D7-4C4E-ABD2-DF1CDCA336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7" i="1" l="1"/>
  <c r="S37" i="1"/>
  <c r="Q37" i="1"/>
  <c r="O37" i="1"/>
  <c r="M37" i="1"/>
  <c r="K37" i="1"/>
  <c r="T37" i="1" s="1"/>
  <c r="S35" i="1" l="1"/>
  <c r="Q35" i="1"/>
  <c r="O35" i="1"/>
  <c r="M35" i="1"/>
  <c r="K35" i="1"/>
  <c r="Y35" i="1" l="1"/>
  <c r="Y28" i="1"/>
  <c r="S28" i="1"/>
  <c r="Q28" i="1"/>
  <c r="O28" i="1"/>
  <c r="M28" i="1"/>
  <c r="K28" i="1"/>
  <c r="T28" i="1" l="1"/>
  <c r="T35" i="1"/>
  <c r="X24" i="1"/>
  <c r="Y24" i="1" s="1"/>
  <c r="S24" i="1"/>
  <c r="Q24" i="1"/>
  <c r="O24" i="1"/>
  <c r="M24" i="1"/>
  <c r="K24" i="1"/>
  <c r="H24" i="1"/>
  <c r="K26" i="1"/>
  <c r="K23" i="1"/>
  <c r="S20" i="1"/>
  <c r="Q20" i="1"/>
  <c r="O20" i="1"/>
  <c r="M20" i="1"/>
  <c r="K20" i="1"/>
  <c r="G20" i="1"/>
  <c r="H20" i="1" s="1"/>
  <c r="T20" i="1" l="1"/>
  <c r="T24" i="1"/>
  <c r="V24" i="1" s="1"/>
  <c r="V20" i="1"/>
  <c r="U20" i="1"/>
  <c r="W20" i="1" l="1"/>
  <c r="X20" i="1" s="1"/>
  <c r="Y20" i="1" s="1"/>
  <c r="K21" i="1" l="1"/>
  <c r="M21" i="1"/>
  <c r="O21" i="1"/>
  <c r="Q21" i="1"/>
  <c r="S21" i="1"/>
  <c r="K22" i="1"/>
  <c r="M22" i="1"/>
  <c r="O22" i="1"/>
  <c r="Q22" i="1"/>
  <c r="S22" i="1"/>
  <c r="M23" i="1"/>
  <c r="O23" i="1"/>
  <c r="Q23" i="1"/>
  <c r="S23" i="1"/>
  <c r="T23" i="1" s="1"/>
  <c r="M26" i="1"/>
  <c r="O26" i="1"/>
  <c r="Q26" i="1"/>
  <c r="S26" i="1"/>
  <c r="S19" i="1"/>
  <c r="Q19" i="1"/>
  <c r="O19" i="1"/>
  <c r="M19" i="1"/>
  <c r="K19" i="1"/>
  <c r="T21" i="1" l="1"/>
  <c r="U21" i="1" s="1"/>
  <c r="T19" i="1"/>
  <c r="V19" i="1" s="1"/>
  <c r="T22" i="1"/>
  <c r="U22" i="1" s="1"/>
  <c r="U26" i="1"/>
  <c r="G23" i="1"/>
  <c r="H23" i="1" s="1"/>
  <c r="G26" i="1"/>
  <c r="H26" i="1" s="1"/>
  <c r="G21" i="1"/>
  <c r="H21" i="1" s="1"/>
  <c r="G22" i="1"/>
  <c r="H22" i="1" s="1"/>
  <c r="G19" i="1"/>
  <c r="H19" i="1" s="1"/>
  <c r="V21" i="1" l="1"/>
  <c r="W21" i="1" s="1"/>
  <c r="X21" i="1" s="1"/>
  <c r="Y21" i="1" s="1"/>
  <c r="V22" i="1"/>
  <c r="W22" i="1" s="1"/>
  <c r="X22" i="1" s="1"/>
  <c r="Y22" i="1" s="1"/>
  <c r="U19" i="1"/>
  <c r="W19" i="1" s="1"/>
  <c r="X19" i="1" s="1"/>
  <c r="Y19" i="1" s="1"/>
  <c r="V26" i="1"/>
  <c r="W26" i="1" s="1"/>
  <c r="X26" i="1" s="1"/>
  <c r="Y26" i="1" s="1"/>
  <c r="U23" i="1"/>
  <c r="V23" i="1"/>
  <c r="W23" i="1" l="1"/>
  <c r="X23" i="1" s="1"/>
  <c r="Y23" i="1" s="1"/>
</calcChain>
</file>

<file path=xl/sharedStrings.xml><?xml version="1.0" encoding="utf-8"?>
<sst xmlns="http://schemas.openxmlformats.org/spreadsheetml/2006/main" count="277" uniqueCount="159">
  <si>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</si>
  <si>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</si>
  <si>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</si>
  <si>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</si>
  <si>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</si>
  <si>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</si>
  <si>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</si>
  <si>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</si>
  <si>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</si>
  <si>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</si>
  <si>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</si>
  <si>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</si>
  <si>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</si>
  <si>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</si>
  <si>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</si>
  <si>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</si>
  <si>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</si>
  <si>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</si>
  <si>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</si>
  <si>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</si>
  <si>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</si>
  <si>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</si>
  <si>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</si>
  <si>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</si>
  <si>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</si>
  <si>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</si>
  <si>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</si>
  <si>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</si>
  <si>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</si>
  <si>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</si>
  <si>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</si>
  <si>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</si>
  <si>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</si>
  <si>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</si>
  <si>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</si>
  <si>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</si>
  <si>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</si>
  <si>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</si>
  <si>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</si>
  <si>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</si>
  <si>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</si>
  <si>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</si>
  <si>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</si>
  <si>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</si>
  <si>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</si>
  <si>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</si>
  <si>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</si>
  <si>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</si>
  <si>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PROCESO GESTIÓN JURÍDICA</t>
  </si>
  <si>
    <t xml:space="preserve">Indebida motivación de los actos administrativos </t>
  </si>
  <si>
    <t>No contar con base de datos y/o herramientas de control para administración de la información de las demandas que cursen contra la entidad</t>
  </si>
  <si>
    <t>Opciones de Manejo</t>
  </si>
  <si>
    <t>Fortalecimiento de la defensa judicial con revisión exhaustiva de los fallos para mitigar al riesgo de pérdida.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</si>
  <si>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</si>
  <si>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</si>
  <si>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</si>
  <si>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</si>
  <si>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</si>
  <si>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</si>
  <si>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Responsable del proceso de Gestión Jurídica</t>
  </si>
  <si>
    <t>No de capacitaciones programadas / No de capacitaciones realizadas</t>
  </si>
  <si>
    <t>Validación de las actuaciones de defensa judicial con Vo Bo del responsable del proceso.</t>
  </si>
  <si>
    <t>Condenas judiciales.</t>
  </si>
  <si>
    <t xml:space="preserve">Deterioro de los documentos y perdida de piezas procesales </t>
  </si>
  <si>
    <t>Conceptos, consultas y pronunciamientos extemporáneos.</t>
  </si>
  <si>
    <t>Ausencia de herramientas (base de datos) de seguimientos y monitoreo a términos, vencimiento de los términos de respuesta a las peticiones; falta de compromiso y sentido de pertenencia en la defensa judicial; ausencia de mecanismos para elaboración de copias de respaldo; limitaciones económicas, técnicas y tecnológicas para la digitalización de la información; deficientes mecanismos de control y seguimiento; inseguridad en los archivadores de la oficina; sobrecarga laboral.</t>
  </si>
  <si>
    <t>Condenas judiciales; sanciones disciplinarias, fiscales o penales; detrimento patrimonial; pérdida de información institucional, de la imagen institucional; hallazgos por parte de la AGR, incumplimiento de los fines esenciales del proceso.</t>
  </si>
  <si>
    <t>Aplicación de controles sobre términos de conceptos, consultas, pronunciamientos y recursos.</t>
  </si>
  <si>
    <r>
      <rPr>
        <b/>
        <sz val="11"/>
        <color theme="1"/>
        <rFont val="Arial"/>
        <family val="2"/>
      </rPr>
      <t>OBJETIVO</t>
    </r>
    <r>
      <rPr>
        <sz val="11"/>
        <color theme="1"/>
        <rFont val="Arial"/>
        <family val="2"/>
      </rPr>
      <t>: Establecer las directrices, políticas y objetivos de corto, mediano y largo plazo y las estrategias que garanticen la misión y visión de la Contraloría Departamental de Bolívar, conforme a la legislación y normativa vigente.</t>
    </r>
  </si>
  <si>
    <t>PROCESO: PLANEACIÓN ESTRÁTEGICA</t>
  </si>
  <si>
    <t>OBJETIVO: Asistir, asesorar y defender a la Contraloría Departamental de Bolívar de manera oportuna y efectiva en los procesos judiciales, administrativos, y/o mecanismos alternativos de solución de conflictos en los que este sea parte.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</si>
  <si>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</si>
  <si>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</si>
  <si>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</si>
  <si>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</si>
  <si>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</si>
  <si>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</si>
  <si>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</si>
  <si>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</si>
  <si>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</si>
  <si>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</si>
  <si>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</si>
  <si>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</si>
  <si>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</si>
  <si>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</si>
  <si>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Base de datos creada e implementada</t>
  </si>
  <si>
    <t xml:space="preserve">No de procesos judiciales con defensa judicial activa / No. de procesos judiciales </t>
  </si>
  <si>
    <t>Garantizar la elaboración  de una base de datos sobre los procesos o controversias judiciales</t>
  </si>
  <si>
    <t>No publicar la información contractual en el SECOP</t>
  </si>
  <si>
    <t>No de procesos contractuales publicados en el SECOP / No de procesos contractuales ejecutados por la entidad</t>
  </si>
  <si>
    <t xml:space="preserve">Realizar Publicación y reporte de la información contractual exigida por el SECOP </t>
  </si>
  <si>
    <t xml:space="preserve">Realizar seguimiento y control  mensual de las publicaciones de todos los contratos en el SECOP </t>
  </si>
  <si>
    <t xml:space="preserve">Impulsar programas de capacitación y formación </t>
  </si>
  <si>
    <t>Responsable del proceso de Talento Humano</t>
  </si>
  <si>
    <t>Celebración de contratos sin el lleno de los requisitos legales</t>
  </si>
  <si>
    <t>Elaboración de una lista de verificación y control al cumplimiento de los requisitos contractuales</t>
  </si>
  <si>
    <t>Lista de verificación implementada</t>
  </si>
  <si>
    <t>Implementar mecanismos de seguimiento y control a términos y actuaciones en Consultas, conceptos, recursos y pronunciamientos de urgencias manifiestas.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</si>
  <si>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</si>
  <si>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</si>
  <si>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</si>
  <si>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</si>
  <si>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</si>
  <si>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</si>
  <si>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</si>
  <si>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</si>
  <si>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</si>
  <si>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</si>
  <si>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</si>
  <si>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Responsable del proceso de Contabilidad-Responsable del proceso de Servicios Generales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</si>
  <si>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</si>
  <si>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</si>
  <si>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</si>
  <si>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</si>
  <si>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</si>
  <si>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Realizar  plan de acción para implementar las actividades de Teletrabajo y gestionar su aprobación por parte del superior inmediato</t>
  </si>
  <si>
    <t>No de Acciones cumplidas / No Acciones Planificadas</t>
  </si>
  <si>
    <t xml:space="preserve">Sanciones administrativas y disciplinarias, mal desempeño del proceso, Incumplir los deberes constitucionales y legales
</t>
  </si>
  <si>
    <t>Realizar programación de las actividades del proceso en el marco de las medidas de precaución que se deben tener para no contagiarse del Virus Covid-19</t>
  </si>
  <si>
    <t xml:space="preserve">Rendir informes quincenales.
</t>
  </si>
  <si>
    <t>No de Informes realizados / No Informes programados</t>
  </si>
  <si>
    <t>Herramienta para el control</t>
  </si>
  <si>
    <t>Actualizar permanentemente la base de datos de todos los procesos y actuaciones jurídicas que se adelantan en la entidad</t>
  </si>
  <si>
    <t>Realizar una capacitación en temas jurídicos claves para el buen desempeño del proceso, y garantizar que todos  los actos administrativos tengan visto bueno del área jurídica</t>
  </si>
  <si>
    <t>Dotación del un escáner para digitalización de archivos</t>
  </si>
  <si>
    <t>Capacitar a los funcionarios del área, en temas relacionados con el correcto almacenamiento y protección de documentos físicos y magnéticos, así como la medidas de seguridad que se deben establecer en el archivo de gestión físico y magnético</t>
  </si>
  <si>
    <t>Hacer seguimiento al proceso de contratación</t>
  </si>
  <si>
    <t>Actualizar el Manual de Contratación de la entidad y gestión para su implementación</t>
  </si>
  <si>
    <t>Manual de contratación actualizado e implementado</t>
  </si>
  <si>
    <t>No. de conceptos, consultas, recursos y pronunciamientos emitidos en términos / No. de conceptos, consultas, recursos y pronunciamientos emitidos.</t>
  </si>
  <si>
    <t>Incumplimiento en los términos para: Conceptualizar oportunamente sobre la legalidad de las urgencias manifiesta y calamidades públicas,  contestar oportunamente las acciones de tutelas contra la entidad, Derechos de petición y para contestar las demandas judiciales que cursan en los distintos órganos judiciales.</t>
  </si>
  <si>
    <t>Dificultad con la utilización de herramientas tecnológicas para adelantar el trabajo desde la casa</t>
  </si>
  <si>
    <t>Programar visitas estrictamente necesarias a la oficina, en coordinación con los responsables de los procesos que e necesiten como apoyo para las actividades de Jurídica</t>
  </si>
  <si>
    <t>Incumplimiento en el Plan de Contratación de la entidad</t>
  </si>
  <si>
    <t>Realizar  revisión y ajustes del plan de contratación priorizando las necesidades de la entidad en el marco del Covid-19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</si>
  <si>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</si>
  <si>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</si>
  <si>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</si>
  <si>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</si>
  <si>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</si>
  <si>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</si>
  <si>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</si>
  <si>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</si>
  <si>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</si>
  <si>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No de visitas realzadas / No de visitas programadas</t>
  </si>
  <si>
    <t>Plan de contratación revisado y ajustado</t>
  </si>
  <si>
    <t>OBSERVACIONES</t>
  </si>
  <si>
    <r>
      <t xml:space="preserve">Accion Cumplida: </t>
    </r>
    <r>
      <rPr>
        <sz val="11"/>
        <color theme="1"/>
        <rFont val="Arial Narrow"/>
        <family val="2"/>
      </rPr>
      <t>1/1=100%</t>
    </r>
  </si>
  <si>
    <r>
      <t xml:space="preserve">Accion Cumplida: </t>
    </r>
    <r>
      <rPr>
        <sz val="11"/>
        <color theme="1"/>
        <rFont val="Arial Narrow"/>
        <family val="2"/>
      </rPr>
      <t>14/14=100%</t>
    </r>
  </si>
  <si>
    <r>
      <t xml:space="preserve">Accion Cumplida: </t>
    </r>
    <r>
      <rPr>
        <sz val="11"/>
        <color theme="1"/>
        <rFont val="Arial Narrow"/>
        <family val="2"/>
      </rPr>
      <t>2/2=100%</t>
    </r>
  </si>
  <si>
    <t>No de capacitacines realizadas en temas de archivo de procesos / No de capacitaciones programadas</t>
  </si>
  <si>
    <r>
      <t xml:space="preserve">Accion Cumplida: </t>
    </r>
    <r>
      <rPr>
        <sz val="11"/>
        <color theme="1"/>
        <rFont val="Arial Narrow"/>
        <family val="2"/>
      </rPr>
      <t>12/12=100%</t>
    </r>
  </si>
  <si>
    <r>
      <t>Accion Cumplida:</t>
    </r>
    <r>
      <rPr>
        <sz val="11"/>
        <color theme="1"/>
        <rFont val="Arial Narrow"/>
        <family val="2"/>
      </rPr>
      <t xml:space="preserve"> 5/5=100%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</si>
  <si>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</si>
  <si>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</si>
  <si>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</si>
  <si>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</si>
  <si>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</si>
  <si>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t>Accion Cumplida:</t>
    </r>
    <r>
      <rPr>
        <sz val="11"/>
        <color theme="1"/>
        <rFont val="Arial Narrow"/>
        <family val="2"/>
      </rPr>
      <t xml:space="preserve"> 4/4=100%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</si>
</sst>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12" xfId="0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OYO/MAPA%20DE%20RIESGOS/Mapa%20de%20Riesgos%20Institucional%20Servicio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>
        <row r="20">
          <cell r="E20">
            <v>5</v>
          </cell>
          <cell r="F20">
            <v>5</v>
          </cell>
        </row>
      </sheetData>
      <sheetData sheetId="1">
        <row r="14">
          <cell r="J14" t="str">
            <v>B</v>
          </cell>
          <cell r="K14" t="str">
            <v>B</v>
          </cell>
          <cell r="L14" t="str">
            <v>M</v>
          </cell>
          <cell r="M14" t="str">
            <v>A</v>
          </cell>
          <cell r="N14" t="str">
            <v>A</v>
          </cell>
        </row>
        <row r="15">
          <cell r="J15" t="str">
            <v>B</v>
          </cell>
          <cell r="K15" t="str">
            <v>B</v>
          </cell>
          <cell r="L15" t="str">
            <v>M</v>
          </cell>
          <cell r="M15" t="str">
            <v>A</v>
          </cell>
          <cell r="N15" t="str">
            <v>E</v>
          </cell>
        </row>
        <row r="16">
          <cell r="J16" t="str">
            <v>B</v>
          </cell>
          <cell r="K16" t="str">
            <v>M</v>
          </cell>
          <cell r="L16" t="str">
            <v>A</v>
          </cell>
          <cell r="M16" t="str">
            <v>E</v>
          </cell>
          <cell r="N16" t="str">
            <v>E</v>
          </cell>
        </row>
        <row r="17">
          <cell r="J17" t="str">
            <v>M</v>
          </cell>
          <cell r="K17" t="str">
            <v>A</v>
          </cell>
          <cell r="L17" t="str">
            <v>A</v>
          </cell>
          <cell r="M17" t="str">
            <v>E</v>
          </cell>
          <cell r="N17" t="str">
            <v>E</v>
          </cell>
        </row>
        <row r="18">
          <cell r="J18" t="str">
            <v>A</v>
          </cell>
          <cell r="K18" t="str">
            <v>A</v>
          </cell>
          <cell r="L18" t="str">
            <v>E</v>
          </cell>
          <cell r="M18" t="str">
            <v>E</v>
          </cell>
          <cell r="N18" t="str">
            <v>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D38"/>
  <sheetViews>
    <sheetView tabSelected="1" topLeftCell="J5" zoomScale="95" zoomScaleNormal="95" zoomScaleSheetLayoutView="40" workbookViewId="0">
      <selection activeCell="AA43" sqref="AA43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5.28515625" style="27" customWidth="1"/>
    <col min="19" max="19" width="5.285156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6.42578125" style="1" customWidth="1"/>
    <col min="30" max="16384" width="11.42578125" style="1"/>
  </cols>
  <sheetData>
    <row r="1" spans="1:30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1:30" s="3" customFormat="1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1:30" s="3" customForma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30" s="3" customForma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1:30" s="3" customFormat="1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30" s="3" customFormat="1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</row>
    <row r="7" spans="1:30" s="3" customForma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30" s="3" customForma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30" s="3" customForma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</row>
    <row r="10" spans="1:30" s="3" customFormat="1" x14ac:dyDescent="0.3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1:30" s="3" customFormat="1" ht="20.25" x14ac:dyDescent="0.3">
      <c r="A11" s="62" t="s">
        <v>69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4"/>
    </row>
    <row r="12" spans="1:30" s="3" customFormat="1" ht="22.5" customHeight="1" x14ac:dyDescent="0.3">
      <c r="A12" s="72" t="s">
        <v>68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4"/>
      <c r="AD12"/>
    </row>
    <row r="13" spans="1:30" ht="17.25" customHeight="1" x14ac:dyDescent="0.3">
      <c r="A13" s="56" t="s">
        <v>7</v>
      </c>
      <c r="B13" s="56"/>
      <c r="C13" s="56"/>
      <c r="D13" s="57"/>
      <c r="E13" s="6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7"/>
    </row>
    <row r="14" spans="1:30" ht="28.5" customHeight="1" x14ac:dyDescent="0.3">
      <c r="A14" s="58" t="s">
        <v>0</v>
      </c>
      <c r="B14" s="59"/>
      <c r="C14" s="54" t="s">
        <v>25</v>
      </c>
      <c r="D14" s="54" t="s">
        <v>8</v>
      </c>
      <c r="E14" s="50" t="s">
        <v>9</v>
      </c>
      <c r="F14" s="50"/>
      <c r="G14" s="50"/>
      <c r="H14" s="50"/>
      <c r="I14" s="68" t="s">
        <v>17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70"/>
    </row>
    <row r="15" spans="1:30" s="3" customFormat="1" ht="28.5" customHeight="1" x14ac:dyDescent="0.3">
      <c r="A15" s="60"/>
      <c r="B15" s="61"/>
      <c r="C15" s="55"/>
      <c r="D15" s="55"/>
      <c r="E15" s="51" t="s">
        <v>10</v>
      </c>
      <c r="F15" s="51"/>
      <c r="G15" s="51"/>
      <c r="H15" s="51"/>
      <c r="I15" s="52" t="s">
        <v>14</v>
      </c>
      <c r="J15" s="71" t="s">
        <v>53</v>
      </c>
      <c r="K15" s="71"/>
      <c r="L15" s="71"/>
      <c r="M15" s="71"/>
      <c r="N15" s="71"/>
      <c r="O15" s="71"/>
      <c r="P15" s="71"/>
      <c r="Q15" s="71"/>
      <c r="R15" s="71"/>
      <c r="S15" s="71"/>
      <c r="T15" s="48" t="s">
        <v>28</v>
      </c>
      <c r="U15" s="51" t="s">
        <v>15</v>
      </c>
      <c r="V15" s="51"/>
      <c r="W15" s="51"/>
      <c r="X15" s="51"/>
      <c r="Y15" s="38"/>
      <c r="Z15" s="45" t="s">
        <v>16</v>
      </c>
      <c r="AA15" s="46"/>
      <c r="AB15" s="47"/>
    </row>
    <row r="16" spans="1:30" ht="148.5" customHeight="1" x14ac:dyDescent="0.3">
      <c r="A16" s="34" t="s">
        <v>1</v>
      </c>
      <c r="B16" s="34" t="s">
        <v>2</v>
      </c>
      <c r="C16" s="55"/>
      <c r="D16" s="55"/>
      <c r="E16" s="35" t="s">
        <v>11</v>
      </c>
      <c r="F16" s="35" t="s">
        <v>12</v>
      </c>
      <c r="G16" s="35" t="s">
        <v>27</v>
      </c>
      <c r="H16" s="35" t="s">
        <v>13</v>
      </c>
      <c r="I16" s="53"/>
      <c r="J16" s="36" t="s">
        <v>121</v>
      </c>
      <c r="K16" s="36" t="s">
        <v>58</v>
      </c>
      <c r="L16" s="36" t="s">
        <v>54</v>
      </c>
      <c r="M16" s="36" t="s">
        <v>58</v>
      </c>
      <c r="N16" s="36" t="s">
        <v>55</v>
      </c>
      <c r="O16" s="36" t="s">
        <v>58</v>
      </c>
      <c r="P16" s="36" t="s">
        <v>56</v>
      </c>
      <c r="Q16" s="36" t="s">
        <v>58</v>
      </c>
      <c r="R16" s="36" t="s">
        <v>57</v>
      </c>
      <c r="S16" s="37" t="s">
        <v>58</v>
      </c>
      <c r="T16" s="49"/>
      <c r="U16" s="35" t="s">
        <v>11</v>
      </c>
      <c r="V16" s="35" t="s">
        <v>12</v>
      </c>
      <c r="W16" s="35" t="s">
        <v>27</v>
      </c>
      <c r="X16" s="35" t="s">
        <v>13</v>
      </c>
      <c r="Y16" s="35" t="s">
        <v>51</v>
      </c>
      <c r="Z16" s="39" t="s">
        <v>3</v>
      </c>
      <c r="AA16" s="39" t="s">
        <v>26</v>
      </c>
      <c r="AB16" s="39" t="s">
        <v>4</v>
      </c>
      <c r="AC16" s="122" t="s">
        <v>146</v>
      </c>
    </row>
    <row r="17" spans="1:29" s="3" customFormat="1" ht="20.25" customHeight="1" x14ac:dyDescent="0.3">
      <c r="A17" s="75" t="s">
        <v>48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7"/>
    </row>
    <row r="18" spans="1:29" s="3" customFormat="1" ht="20.25" customHeight="1" x14ac:dyDescent="0.3">
      <c r="A18" s="78" t="s">
        <v>70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80"/>
    </row>
    <row r="19" spans="1:29" ht="75.75" customHeight="1" x14ac:dyDescent="0.3">
      <c r="A19" s="14">
        <v>1</v>
      </c>
      <c r="B19" s="21" t="s">
        <v>50</v>
      </c>
      <c r="C19" s="83" t="s">
        <v>65</v>
      </c>
      <c r="D19" s="83" t="s">
        <v>66</v>
      </c>
      <c r="E19" s="12">
        <v>2</v>
      </c>
      <c r="F19" s="12">
        <v>4</v>
      </c>
      <c r="G19" s="40" t="str">
        <f>INDEX('NO TOCAR'!$J$14:$N$18,'Mapa de Riesgo'!E19,'Mapa de Riesgo'!F19)</f>
        <v>A</v>
      </c>
      <c r="H19" s="14" t="str">
        <f t="shared" ref="H19:H26" si="0">IF(G19="B","BAJA",IF(G19="M","MODERADA",IF(G19="A","ALTA","EXTREMA")))</f>
        <v>ALTA</v>
      </c>
      <c r="I19" s="24" t="s">
        <v>87</v>
      </c>
      <c r="J19" s="26" t="s">
        <v>23</v>
      </c>
      <c r="K19" s="26">
        <f t="shared" ref="K19:K26" si="1">IF(J19="SI","15")+IF(J22="NO","0")</f>
        <v>15</v>
      </c>
      <c r="L19" s="26" t="s">
        <v>23</v>
      </c>
      <c r="M19" s="26">
        <f t="shared" ref="M19:M26" si="2">IF(L19="SI","15")+IF(L19="NO","0")</f>
        <v>15</v>
      </c>
      <c r="N19" s="26" t="s">
        <v>23</v>
      </c>
      <c r="O19" s="26">
        <f t="shared" ref="O19:O26" si="3">IF(N19="SI","30")+IF(N19="NO","0")</f>
        <v>30</v>
      </c>
      <c r="P19" s="26" t="s">
        <v>23</v>
      </c>
      <c r="Q19" s="26">
        <f t="shared" ref="Q19:Q26" si="4">IF(P19="SI","15")+IF(P19="NO","0")</f>
        <v>15</v>
      </c>
      <c r="R19" s="26" t="s">
        <v>23</v>
      </c>
      <c r="S19" s="12">
        <f t="shared" ref="S19:S26" si="5">IF(R19="SI","25")+IF(R19="NO","0")</f>
        <v>25</v>
      </c>
      <c r="T19" s="19">
        <f t="shared" ref="T19:T20" si="6">K19+M19+O19+Q19+S19</f>
        <v>100</v>
      </c>
      <c r="U19" s="12">
        <f t="shared" ref="U19:U20" si="7">IF(T19&lt;=50,E19,IF(T19&lt;=75,IF(E19&lt;&gt;1,E19-1,E19),IF(T19&gt;75,(IF(E19=1,E19,IF(E19=2,1,E19-2))),"")))</f>
        <v>1</v>
      </c>
      <c r="V19" s="12">
        <f t="shared" ref="V19:V20" si="8">IF(T19&lt;=50,F19,IF(AND(T19&lt;=75,F19&lt;&gt;1),F19-1,IF(AND(T19&lt;=75,F19=1),1,IF(AND(T19&gt;75,F19=1),1,IF(AND(T19&gt;75,F19=2),1,F19-2)))))</f>
        <v>2</v>
      </c>
      <c r="W19" s="42" t="str">
        <f>INDEX('NO TOCAR'!$J$14:$N$18,'Mapa de Riesgo'!U19,'Mapa de Riesgo'!V19)</f>
        <v>B</v>
      </c>
      <c r="X19" s="14" t="str">
        <f t="shared" ref="X19:X26" si="9">IF(W19="B","BAJA",IF(W19="M","MODERADA",IF(W19="A","ALTA","EXTREMA")))</f>
        <v>BAJA</v>
      </c>
      <c r="Y19" s="25" t="str">
        <f t="shared" ref="Y19:Y26" si="10">IF(X19="BAJA","Asumir el Riesgo",IF(X19="MODERADA","Asumir el Riesgo, Reducir el Riesgo",IF(X19="ALTA","Reducir el Riesgo, Evitar, Compartir o Transferir",IF(X19="EXTREMA","Reducir el Riesgo, Evitar, Compartir o Transferir"))))</f>
        <v>Asumir el Riesgo</v>
      </c>
      <c r="Z19" s="13" t="s">
        <v>122</v>
      </c>
      <c r="AA19" s="13" t="s">
        <v>59</v>
      </c>
      <c r="AB19" s="13" t="s">
        <v>85</v>
      </c>
      <c r="AC19" s="123" t="s">
        <v>147</v>
      </c>
    </row>
    <row r="20" spans="1:29" s="3" customFormat="1" ht="63" customHeight="1" x14ac:dyDescent="0.3">
      <c r="A20" s="14">
        <v>2</v>
      </c>
      <c r="B20" s="21" t="s">
        <v>88</v>
      </c>
      <c r="C20" s="84"/>
      <c r="D20" s="84"/>
      <c r="E20" s="12">
        <v>1</v>
      </c>
      <c r="F20" s="12">
        <v>4</v>
      </c>
      <c r="G20" s="40" t="str">
        <f>INDEX('[1]NO TOCAR'!$J$14:$N$18,'[1]Mapa de Riesgo'!E20,'[1]Mapa de Riesgo'!F20)</f>
        <v>E</v>
      </c>
      <c r="H20" s="14" t="str">
        <f t="shared" si="0"/>
        <v>EXTREMA</v>
      </c>
      <c r="I20" s="43" t="s">
        <v>90</v>
      </c>
      <c r="J20" s="26" t="s">
        <v>23</v>
      </c>
      <c r="K20" s="26">
        <f>IF(J20="SI","15")+IF(J23="NO","0")</f>
        <v>15</v>
      </c>
      <c r="L20" s="26" t="s">
        <v>23</v>
      </c>
      <c r="M20" s="26">
        <f>IF(L20="SI","15")+IF(L20="NO","0")</f>
        <v>15</v>
      </c>
      <c r="N20" s="26" t="s">
        <v>23</v>
      </c>
      <c r="O20" s="26">
        <f>IF(N20="SI","30")+IF(N20="NO","0")</f>
        <v>30</v>
      </c>
      <c r="P20" s="26" t="s">
        <v>23</v>
      </c>
      <c r="Q20" s="26">
        <f>IF(P20="SI","15")+IF(P20="NO","0")</f>
        <v>15</v>
      </c>
      <c r="R20" s="26" t="s">
        <v>23</v>
      </c>
      <c r="S20" s="12">
        <f t="shared" si="5"/>
        <v>25</v>
      </c>
      <c r="T20" s="19">
        <f t="shared" si="6"/>
        <v>100</v>
      </c>
      <c r="U20" s="12">
        <f t="shared" si="7"/>
        <v>1</v>
      </c>
      <c r="V20" s="12">
        <f t="shared" si="8"/>
        <v>2</v>
      </c>
      <c r="W20" s="42" t="str">
        <f>INDEX('NO TOCAR'!$J$14:$N$18,'Mapa de Riesgo'!U20,'Mapa de Riesgo'!V20)</f>
        <v>B</v>
      </c>
      <c r="X20" s="14" t="str">
        <f t="shared" si="9"/>
        <v>BAJA</v>
      </c>
      <c r="Y20" s="25" t="str">
        <f t="shared" si="10"/>
        <v>Asumir el Riesgo</v>
      </c>
      <c r="Z20" s="33" t="s">
        <v>91</v>
      </c>
      <c r="AA20" s="33" t="s">
        <v>59</v>
      </c>
      <c r="AB20" s="33" t="s">
        <v>89</v>
      </c>
      <c r="AC20" s="123" t="s">
        <v>148</v>
      </c>
    </row>
    <row r="21" spans="1:29" s="3" customFormat="1" ht="88.5" customHeight="1" x14ac:dyDescent="0.3">
      <c r="A21" s="14">
        <v>3</v>
      </c>
      <c r="B21" s="22" t="s">
        <v>49</v>
      </c>
      <c r="C21" s="84"/>
      <c r="D21" s="84"/>
      <c r="E21" s="12">
        <v>2</v>
      </c>
      <c r="F21" s="12">
        <v>5</v>
      </c>
      <c r="G21" s="31" t="str">
        <f>INDEX('NO TOCAR'!$J$14:$N$18,'Mapa de Riesgo'!E21,'Mapa de Riesgo'!F21)</f>
        <v>E</v>
      </c>
      <c r="H21" s="14" t="str">
        <f t="shared" si="0"/>
        <v>EXTREMA</v>
      </c>
      <c r="I21" s="23" t="s">
        <v>92</v>
      </c>
      <c r="J21" s="26" t="s">
        <v>23</v>
      </c>
      <c r="K21" s="26">
        <f>IF(J21="SI","15")+IF(J24="NO","0")</f>
        <v>15</v>
      </c>
      <c r="L21" s="26" t="s">
        <v>23</v>
      </c>
      <c r="M21" s="26">
        <f t="shared" si="2"/>
        <v>15</v>
      </c>
      <c r="N21" s="26" t="s">
        <v>23</v>
      </c>
      <c r="O21" s="26">
        <f t="shared" si="3"/>
        <v>30</v>
      </c>
      <c r="P21" s="26" t="s">
        <v>23</v>
      </c>
      <c r="Q21" s="26">
        <f t="shared" si="4"/>
        <v>15</v>
      </c>
      <c r="R21" s="26" t="s">
        <v>23</v>
      </c>
      <c r="S21" s="12">
        <f t="shared" si="5"/>
        <v>25</v>
      </c>
      <c r="T21" s="19">
        <f t="shared" ref="T21:T24" si="11">K21+M21+O21+Q21+S21</f>
        <v>100</v>
      </c>
      <c r="U21" s="12">
        <f t="shared" ref="U21:U26" si="12">IF(T21&lt;=50,E21,IF(T21&lt;=75,IF(E21&lt;&gt;1,E21-1,E21),IF(T21&gt;75,(IF(E21=1,E21,IF(E21=2,1,E21-2))),"")))</f>
        <v>1</v>
      </c>
      <c r="V21" s="12">
        <f t="shared" ref="V21:V26" si="13">IF(T21&lt;=50,F21,IF(AND(T21&lt;=75,F21&lt;&gt;1),F21-1,IF(AND(T21&lt;=75,F21=1),1,IF(AND(T21&gt;75,F21=1),1,IF(AND(T21&gt;75,F21=2),1,F21-2)))))</f>
        <v>3</v>
      </c>
      <c r="W21" s="41" t="str">
        <f>INDEX('NO TOCAR'!$J$14:$N$18,'Mapa de Riesgo'!U21,'Mapa de Riesgo'!V21)</f>
        <v>M</v>
      </c>
      <c r="X21" s="14" t="str">
        <f t="shared" si="9"/>
        <v>MODERADA</v>
      </c>
      <c r="Y21" s="25" t="str">
        <f t="shared" si="10"/>
        <v>Asumir el Riesgo, Reducir el Riesgo</v>
      </c>
      <c r="Z21" s="13" t="s">
        <v>123</v>
      </c>
      <c r="AA21" s="33" t="s">
        <v>93</v>
      </c>
      <c r="AB21" s="13" t="s">
        <v>60</v>
      </c>
      <c r="AC21" s="123" t="s">
        <v>149</v>
      </c>
    </row>
    <row r="22" spans="1:29" s="3" customFormat="1" ht="67.5" customHeight="1" x14ac:dyDescent="0.3">
      <c r="A22" s="14">
        <v>4</v>
      </c>
      <c r="B22" s="23" t="s">
        <v>62</v>
      </c>
      <c r="C22" s="84"/>
      <c r="D22" s="84"/>
      <c r="E22" s="12">
        <v>5</v>
      </c>
      <c r="F22" s="12">
        <v>5</v>
      </c>
      <c r="G22" s="31" t="str">
        <f>INDEX('NO TOCAR'!$J$14:$N$18,'Mapa de Riesgo'!E22,'Mapa de Riesgo'!F22)</f>
        <v>E</v>
      </c>
      <c r="H22" s="14" t="str">
        <f t="shared" si="0"/>
        <v>EXTREMA</v>
      </c>
      <c r="I22" s="23" t="s">
        <v>52</v>
      </c>
      <c r="J22" s="26" t="s">
        <v>23</v>
      </c>
      <c r="K22" s="26">
        <f>IF(J22="SI","15")+IF(J26="NO","0")</f>
        <v>15</v>
      </c>
      <c r="L22" s="26" t="s">
        <v>23</v>
      </c>
      <c r="M22" s="26">
        <f t="shared" si="2"/>
        <v>15</v>
      </c>
      <c r="N22" s="26" t="s">
        <v>23</v>
      </c>
      <c r="O22" s="26">
        <f t="shared" si="3"/>
        <v>30</v>
      </c>
      <c r="P22" s="26" t="s">
        <v>23</v>
      </c>
      <c r="Q22" s="26">
        <f t="shared" si="4"/>
        <v>15</v>
      </c>
      <c r="R22" s="26" t="s">
        <v>23</v>
      </c>
      <c r="S22" s="12">
        <f t="shared" si="5"/>
        <v>25</v>
      </c>
      <c r="T22" s="19">
        <f t="shared" si="11"/>
        <v>100</v>
      </c>
      <c r="U22" s="12">
        <f t="shared" si="12"/>
        <v>3</v>
      </c>
      <c r="V22" s="12">
        <f t="shared" si="13"/>
        <v>3</v>
      </c>
      <c r="W22" s="40" t="str">
        <f>INDEX('NO TOCAR'!$J$14:$N$18,'Mapa de Riesgo'!U22,'Mapa de Riesgo'!V22)</f>
        <v>A</v>
      </c>
      <c r="X22" s="14" t="str">
        <f t="shared" si="9"/>
        <v>ALTA</v>
      </c>
      <c r="Y22" s="25" t="str">
        <f t="shared" si="10"/>
        <v>Reducir el Riesgo, Evitar, Compartir o Transferir</v>
      </c>
      <c r="Z22" s="13" t="s">
        <v>61</v>
      </c>
      <c r="AA22" s="33" t="s">
        <v>59</v>
      </c>
      <c r="AB22" s="13" t="s">
        <v>86</v>
      </c>
      <c r="AC22" s="123" t="s">
        <v>151</v>
      </c>
    </row>
    <row r="23" spans="1:29" s="3" customFormat="1" ht="126" customHeight="1" x14ac:dyDescent="0.3">
      <c r="A23" s="14">
        <v>5</v>
      </c>
      <c r="B23" s="23" t="s">
        <v>63</v>
      </c>
      <c r="C23" s="84"/>
      <c r="D23" s="84"/>
      <c r="E23" s="12">
        <v>3</v>
      </c>
      <c r="F23" s="12">
        <v>5</v>
      </c>
      <c r="G23" s="31" t="str">
        <f>INDEX('NO TOCAR'!$J$14:$N$18,'Mapa de Riesgo'!E23,'Mapa de Riesgo'!F23)</f>
        <v>E</v>
      </c>
      <c r="H23" s="14" t="str">
        <f t="shared" si="0"/>
        <v>EXTREMA</v>
      </c>
      <c r="I23" s="23" t="s">
        <v>124</v>
      </c>
      <c r="J23" s="26" t="s">
        <v>1</v>
      </c>
      <c r="K23" s="26">
        <f>IF(J23="SI","15")+IF(J27="NO","0")</f>
        <v>0</v>
      </c>
      <c r="L23" s="26" t="s">
        <v>1</v>
      </c>
      <c r="M23" s="26">
        <f t="shared" si="2"/>
        <v>0</v>
      </c>
      <c r="N23" s="26" t="s">
        <v>1</v>
      </c>
      <c r="O23" s="26">
        <f t="shared" si="3"/>
        <v>0</v>
      </c>
      <c r="P23" s="26" t="s">
        <v>23</v>
      </c>
      <c r="Q23" s="26">
        <f t="shared" si="4"/>
        <v>15</v>
      </c>
      <c r="R23" s="26" t="s">
        <v>23</v>
      </c>
      <c r="S23" s="12">
        <f t="shared" si="5"/>
        <v>25</v>
      </c>
      <c r="T23" s="19">
        <f t="shared" si="11"/>
        <v>40</v>
      </c>
      <c r="U23" s="12">
        <f t="shared" si="12"/>
        <v>3</v>
      </c>
      <c r="V23" s="12">
        <f t="shared" si="13"/>
        <v>5</v>
      </c>
      <c r="W23" s="31" t="str">
        <f>INDEX('NO TOCAR'!$J$14:$N$18,'Mapa de Riesgo'!U23,'Mapa de Riesgo'!V23)</f>
        <v>E</v>
      </c>
      <c r="X23" s="14" t="str">
        <f t="shared" si="9"/>
        <v>EXTREMA</v>
      </c>
      <c r="Y23" s="25" t="str">
        <f t="shared" si="10"/>
        <v>Reducir el Riesgo, Evitar, Compartir o Transferir</v>
      </c>
      <c r="Z23" s="13" t="s">
        <v>125</v>
      </c>
      <c r="AA23" s="33" t="s">
        <v>59</v>
      </c>
      <c r="AB23" s="13" t="s">
        <v>150</v>
      </c>
      <c r="AC23" s="123" t="s">
        <v>147</v>
      </c>
    </row>
    <row r="24" spans="1:29" s="3" customFormat="1" ht="42.75" customHeight="1" x14ac:dyDescent="0.3">
      <c r="A24" s="91">
        <v>6</v>
      </c>
      <c r="B24" s="86" t="s">
        <v>94</v>
      </c>
      <c r="C24" s="84"/>
      <c r="D24" s="84"/>
      <c r="E24" s="86">
        <v>1</v>
      </c>
      <c r="F24" s="86">
        <v>5</v>
      </c>
      <c r="G24" s="111" t="s">
        <v>43</v>
      </c>
      <c r="H24" s="91" t="str">
        <f t="shared" si="0"/>
        <v>ALTA</v>
      </c>
      <c r="I24" s="89" t="s">
        <v>126</v>
      </c>
      <c r="J24" s="100" t="s">
        <v>23</v>
      </c>
      <c r="K24" s="100">
        <f t="shared" ref="K24" si="14">IF(J24="SI","15")+IF(J28="NO","0")</f>
        <v>15</v>
      </c>
      <c r="L24" s="100" t="s">
        <v>23</v>
      </c>
      <c r="M24" s="100">
        <f t="shared" si="2"/>
        <v>15</v>
      </c>
      <c r="N24" s="100" t="s">
        <v>23</v>
      </c>
      <c r="O24" s="100">
        <f t="shared" si="3"/>
        <v>30</v>
      </c>
      <c r="P24" s="100" t="s">
        <v>23</v>
      </c>
      <c r="Q24" s="100">
        <f t="shared" si="4"/>
        <v>15</v>
      </c>
      <c r="R24" s="100" t="s">
        <v>23</v>
      </c>
      <c r="S24" s="86">
        <f t="shared" si="5"/>
        <v>25</v>
      </c>
      <c r="T24" s="102">
        <f t="shared" si="11"/>
        <v>100</v>
      </c>
      <c r="U24" s="86">
        <v>1</v>
      </c>
      <c r="V24" s="86">
        <f t="shared" si="13"/>
        <v>3</v>
      </c>
      <c r="W24" s="96" t="s">
        <v>45</v>
      </c>
      <c r="X24" s="91" t="str">
        <f t="shared" si="9"/>
        <v>MODERADA</v>
      </c>
      <c r="Y24" s="98" t="str">
        <f t="shared" si="10"/>
        <v>Asumir el Riesgo, Reducir el Riesgo</v>
      </c>
      <c r="Z24" s="33" t="s">
        <v>127</v>
      </c>
      <c r="AA24" s="89" t="s">
        <v>59</v>
      </c>
      <c r="AB24" s="33" t="s">
        <v>128</v>
      </c>
      <c r="AC24" s="123" t="s">
        <v>147</v>
      </c>
    </row>
    <row r="25" spans="1:29" s="3" customFormat="1" ht="42.75" customHeight="1" x14ac:dyDescent="0.3">
      <c r="A25" s="92"/>
      <c r="B25" s="88"/>
      <c r="C25" s="84"/>
      <c r="D25" s="84"/>
      <c r="E25" s="88"/>
      <c r="F25" s="88"/>
      <c r="G25" s="112"/>
      <c r="H25" s="92"/>
      <c r="I25" s="90"/>
      <c r="J25" s="101"/>
      <c r="K25" s="101"/>
      <c r="L25" s="101"/>
      <c r="M25" s="101"/>
      <c r="N25" s="101"/>
      <c r="O25" s="101"/>
      <c r="P25" s="101"/>
      <c r="Q25" s="101"/>
      <c r="R25" s="101"/>
      <c r="S25" s="88"/>
      <c r="T25" s="103"/>
      <c r="U25" s="88"/>
      <c r="V25" s="88"/>
      <c r="W25" s="97"/>
      <c r="X25" s="92"/>
      <c r="Y25" s="99"/>
      <c r="Z25" s="33" t="s">
        <v>95</v>
      </c>
      <c r="AA25" s="90"/>
      <c r="AB25" s="33" t="s">
        <v>96</v>
      </c>
      <c r="AC25" s="123" t="s">
        <v>148</v>
      </c>
    </row>
    <row r="26" spans="1:29" ht="87.75" customHeight="1" x14ac:dyDescent="0.3">
      <c r="A26" s="14">
        <v>7</v>
      </c>
      <c r="B26" s="13" t="s">
        <v>64</v>
      </c>
      <c r="C26" s="85"/>
      <c r="D26" s="85"/>
      <c r="E26" s="12">
        <v>2</v>
      </c>
      <c r="F26" s="12">
        <v>5</v>
      </c>
      <c r="G26" s="31" t="str">
        <f>INDEX('NO TOCAR'!$J$14:$N$18,'Mapa de Riesgo'!E26,'Mapa de Riesgo'!F26)</f>
        <v>E</v>
      </c>
      <c r="H26" s="14" t="str">
        <f t="shared" si="0"/>
        <v>EXTREMA</v>
      </c>
      <c r="I26" s="23" t="s">
        <v>97</v>
      </c>
      <c r="J26" s="26" t="s">
        <v>1</v>
      </c>
      <c r="K26" s="26">
        <f t="shared" si="1"/>
        <v>0</v>
      </c>
      <c r="L26" s="26" t="s">
        <v>1</v>
      </c>
      <c r="M26" s="26">
        <f t="shared" si="2"/>
        <v>0</v>
      </c>
      <c r="N26" s="26" t="s">
        <v>1</v>
      </c>
      <c r="O26" s="26">
        <f t="shared" si="3"/>
        <v>0</v>
      </c>
      <c r="P26" s="26" t="s">
        <v>1</v>
      </c>
      <c r="Q26" s="26">
        <f t="shared" si="4"/>
        <v>0</v>
      </c>
      <c r="R26" s="26" t="s">
        <v>1</v>
      </c>
      <c r="S26" s="12">
        <f t="shared" si="5"/>
        <v>0</v>
      </c>
      <c r="T26" s="19">
        <v>0</v>
      </c>
      <c r="U26" s="12">
        <f t="shared" si="12"/>
        <v>2</v>
      </c>
      <c r="V26" s="12">
        <f t="shared" si="13"/>
        <v>5</v>
      </c>
      <c r="W26" s="31" t="str">
        <f>INDEX('NO TOCAR'!$J$14:$N$18,'Mapa de Riesgo'!U26,'Mapa de Riesgo'!V26)</f>
        <v>E</v>
      </c>
      <c r="X26" s="14" t="str">
        <f t="shared" si="9"/>
        <v>EXTREMA</v>
      </c>
      <c r="Y26" s="25" t="str">
        <f t="shared" si="10"/>
        <v>Reducir el Riesgo, Evitar, Compartir o Transferir</v>
      </c>
      <c r="Z26" s="33" t="s">
        <v>67</v>
      </c>
      <c r="AA26" s="33" t="s">
        <v>59</v>
      </c>
      <c r="AB26" s="13" t="s">
        <v>129</v>
      </c>
      <c r="AC26" s="123" t="s">
        <v>152</v>
      </c>
    </row>
    <row r="27" spans="1:29" x14ac:dyDescent="0.3">
      <c r="A27" s="93" t="s">
        <v>98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5"/>
    </row>
    <row r="28" spans="1:29" ht="84.75" customHeight="1" x14ac:dyDescent="0.3">
      <c r="A28" s="81">
        <v>8</v>
      </c>
      <c r="B28" s="82" t="s">
        <v>99</v>
      </c>
      <c r="C28" s="83" t="s">
        <v>100</v>
      </c>
      <c r="D28" s="83" t="s">
        <v>101</v>
      </c>
      <c r="E28" s="86">
        <v>2</v>
      </c>
      <c r="F28" s="86">
        <v>5</v>
      </c>
      <c r="G28" s="105" t="s">
        <v>41</v>
      </c>
      <c r="H28" s="108" t="s">
        <v>102</v>
      </c>
      <c r="I28" s="83" t="s">
        <v>103</v>
      </c>
      <c r="J28" s="100" t="s">
        <v>23</v>
      </c>
      <c r="K28" s="100">
        <f t="shared" ref="K28" si="15">IF(J28="SI","15")+IF(J35="NO","0")</f>
        <v>15</v>
      </c>
      <c r="L28" s="100" t="s">
        <v>1</v>
      </c>
      <c r="M28" s="100">
        <f t="shared" ref="M28" si="16">IF(L28="SI","15")+IF(L28="NO","0")</f>
        <v>0</v>
      </c>
      <c r="N28" s="100" t="s">
        <v>1</v>
      </c>
      <c r="O28" s="100">
        <f t="shared" ref="O28" si="17">IF(N28="SI","30")+IF(N28="NO","0")</f>
        <v>0</v>
      </c>
      <c r="P28" s="100" t="s">
        <v>1</v>
      </c>
      <c r="Q28" s="100">
        <f t="shared" ref="Q28" si="18">IF(P28="SI","15")+IF(P28="NO","0")</f>
        <v>0</v>
      </c>
      <c r="R28" s="100" t="s">
        <v>1</v>
      </c>
      <c r="S28" s="86">
        <f t="shared" ref="S28" si="19">IF(R28="SI","25")+IF(R28="NO","0")</f>
        <v>0</v>
      </c>
      <c r="T28" s="102">
        <f t="shared" ref="T28" si="20">K28+M28+O28+Q28+S28</f>
        <v>15</v>
      </c>
      <c r="U28" s="113">
        <v>2</v>
      </c>
      <c r="V28" s="113">
        <v>4</v>
      </c>
      <c r="W28" s="116" t="s">
        <v>43</v>
      </c>
      <c r="X28" s="108" t="s">
        <v>104</v>
      </c>
      <c r="Y28" s="98" t="str">
        <f t="shared" ref="Y28" si="21">IF(X28="BAJA","Asumir el Riesgo",IF(X28="MODERADA","Asumir el Riesgo, Reducir el Riesgo",IF(X28="ALTA","Reducir el Riesgo, Evitar, Compartir o Transferir",IF(X28="EXTREMA","Reducir el Riesgo, Evitar, Compartir o Transferir"))))</f>
        <v>Reducir el Riesgo, Evitar, Compartir o Transferir</v>
      </c>
      <c r="Z28" s="33" t="s">
        <v>136</v>
      </c>
      <c r="AA28" s="33" t="s">
        <v>105</v>
      </c>
      <c r="AB28" s="21" t="s">
        <v>138</v>
      </c>
      <c r="AC28" s="124" t="s">
        <v>153</v>
      </c>
    </row>
    <row r="29" spans="1:29" ht="114" x14ac:dyDescent="0.3">
      <c r="A29" s="81"/>
      <c r="B29" s="82"/>
      <c r="C29" s="84"/>
      <c r="D29" s="84"/>
      <c r="E29" s="87"/>
      <c r="F29" s="87"/>
      <c r="G29" s="106"/>
      <c r="H29" s="109"/>
      <c r="I29" s="84"/>
      <c r="J29" s="104"/>
      <c r="K29" s="104"/>
      <c r="L29" s="104"/>
      <c r="M29" s="104"/>
      <c r="N29" s="104"/>
      <c r="O29" s="104"/>
      <c r="P29" s="104"/>
      <c r="Q29" s="104"/>
      <c r="R29" s="104"/>
      <c r="S29" s="87"/>
      <c r="T29" s="120"/>
      <c r="U29" s="114"/>
      <c r="V29" s="114"/>
      <c r="W29" s="117"/>
      <c r="X29" s="109"/>
      <c r="Y29" s="119"/>
      <c r="Z29" s="33" t="s">
        <v>137</v>
      </c>
      <c r="AA29" s="33" t="s">
        <v>106</v>
      </c>
      <c r="AB29" s="21" t="s">
        <v>107</v>
      </c>
      <c r="AC29" s="124" t="s">
        <v>153</v>
      </c>
    </row>
    <row r="30" spans="1:29" ht="132" x14ac:dyDescent="0.3">
      <c r="A30" s="81"/>
      <c r="B30" s="82"/>
      <c r="C30" s="84"/>
      <c r="D30" s="84"/>
      <c r="E30" s="87"/>
      <c r="F30" s="87"/>
      <c r="G30" s="106"/>
      <c r="H30" s="109"/>
      <c r="I30" s="84"/>
      <c r="J30" s="104"/>
      <c r="K30" s="104"/>
      <c r="L30" s="104"/>
      <c r="M30" s="104"/>
      <c r="N30" s="104"/>
      <c r="O30" s="104"/>
      <c r="P30" s="104"/>
      <c r="Q30" s="104"/>
      <c r="R30" s="104"/>
      <c r="S30" s="87"/>
      <c r="T30" s="120"/>
      <c r="U30" s="114"/>
      <c r="V30" s="114"/>
      <c r="W30" s="117"/>
      <c r="X30" s="109"/>
      <c r="Y30" s="119"/>
      <c r="Z30" s="33" t="s">
        <v>108</v>
      </c>
      <c r="AA30" s="33" t="s">
        <v>109</v>
      </c>
      <c r="AB30" s="21" t="s">
        <v>139</v>
      </c>
      <c r="AC30" s="125" t="s">
        <v>154</v>
      </c>
    </row>
    <row r="31" spans="1:29" ht="99.75" x14ac:dyDescent="0.3">
      <c r="A31" s="81"/>
      <c r="B31" s="82"/>
      <c r="C31" s="84"/>
      <c r="D31" s="84"/>
      <c r="E31" s="87"/>
      <c r="F31" s="87"/>
      <c r="G31" s="106"/>
      <c r="H31" s="109"/>
      <c r="I31" s="84"/>
      <c r="J31" s="104"/>
      <c r="K31" s="104"/>
      <c r="L31" s="104"/>
      <c r="M31" s="104"/>
      <c r="N31" s="104"/>
      <c r="O31" s="104"/>
      <c r="P31" s="104"/>
      <c r="Q31" s="104"/>
      <c r="R31" s="104"/>
      <c r="S31" s="87"/>
      <c r="T31" s="120"/>
      <c r="U31" s="114"/>
      <c r="V31" s="114"/>
      <c r="W31" s="117"/>
      <c r="X31" s="109"/>
      <c r="Y31" s="119"/>
      <c r="Z31" s="33" t="s">
        <v>110</v>
      </c>
      <c r="AA31" s="33" t="s">
        <v>111</v>
      </c>
      <c r="AB31" s="21" t="s">
        <v>140</v>
      </c>
      <c r="AC31" s="125" t="s">
        <v>155</v>
      </c>
    </row>
    <row r="32" spans="1:29" ht="85.5" x14ac:dyDescent="0.3">
      <c r="A32" s="81"/>
      <c r="B32" s="82"/>
      <c r="C32" s="84"/>
      <c r="D32" s="84"/>
      <c r="E32" s="87"/>
      <c r="F32" s="87"/>
      <c r="G32" s="106"/>
      <c r="H32" s="109"/>
      <c r="I32" s="84"/>
      <c r="J32" s="104"/>
      <c r="K32" s="104"/>
      <c r="L32" s="104"/>
      <c r="M32" s="104"/>
      <c r="N32" s="104"/>
      <c r="O32" s="104"/>
      <c r="P32" s="104"/>
      <c r="Q32" s="104"/>
      <c r="R32" s="104"/>
      <c r="S32" s="87"/>
      <c r="T32" s="120"/>
      <c r="U32" s="114"/>
      <c r="V32" s="114"/>
      <c r="W32" s="117"/>
      <c r="X32" s="109"/>
      <c r="Y32" s="119"/>
      <c r="Z32" s="33" t="s">
        <v>112</v>
      </c>
      <c r="AA32" s="33" t="s">
        <v>113</v>
      </c>
      <c r="AB32" s="21" t="s">
        <v>141</v>
      </c>
      <c r="AC32" s="125" t="s">
        <v>156</v>
      </c>
    </row>
    <row r="33" spans="1:29" ht="114" x14ac:dyDescent="0.3">
      <c r="A33" s="81"/>
      <c r="B33" s="82"/>
      <c r="C33" s="84"/>
      <c r="D33" s="84"/>
      <c r="E33" s="87"/>
      <c r="F33" s="87"/>
      <c r="G33" s="106"/>
      <c r="H33" s="109"/>
      <c r="I33" s="84"/>
      <c r="J33" s="104"/>
      <c r="K33" s="104"/>
      <c r="L33" s="104"/>
      <c r="M33" s="104"/>
      <c r="N33" s="104"/>
      <c r="O33" s="104"/>
      <c r="P33" s="104"/>
      <c r="Q33" s="104"/>
      <c r="R33" s="104"/>
      <c r="S33" s="87"/>
      <c r="T33" s="120"/>
      <c r="U33" s="114"/>
      <c r="V33" s="114"/>
      <c r="W33" s="117"/>
      <c r="X33" s="109"/>
      <c r="Y33" s="119"/>
      <c r="Z33" s="33" t="s">
        <v>114</v>
      </c>
      <c r="AA33" s="33" t="s">
        <v>59</v>
      </c>
      <c r="AB33" s="21" t="s">
        <v>142</v>
      </c>
      <c r="AC33" s="125" t="s">
        <v>156</v>
      </c>
    </row>
    <row r="34" spans="1:29" ht="99.75" x14ac:dyDescent="0.3">
      <c r="A34" s="81"/>
      <c r="B34" s="82"/>
      <c r="C34" s="85"/>
      <c r="D34" s="85"/>
      <c r="E34" s="88"/>
      <c r="F34" s="88"/>
      <c r="G34" s="107"/>
      <c r="H34" s="110"/>
      <c r="I34" s="85"/>
      <c r="J34" s="101"/>
      <c r="K34" s="101"/>
      <c r="L34" s="101"/>
      <c r="M34" s="101"/>
      <c r="N34" s="101"/>
      <c r="O34" s="101"/>
      <c r="P34" s="101"/>
      <c r="Q34" s="101"/>
      <c r="R34" s="101"/>
      <c r="S34" s="88"/>
      <c r="T34" s="103"/>
      <c r="U34" s="115"/>
      <c r="V34" s="115"/>
      <c r="W34" s="118"/>
      <c r="X34" s="110"/>
      <c r="Y34" s="99"/>
      <c r="Z34" s="33" t="s">
        <v>135</v>
      </c>
      <c r="AA34" s="33" t="s">
        <v>59</v>
      </c>
      <c r="AB34" s="21" t="s">
        <v>143</v>
      </c>
      <c r="AC34" s="125" t="s">
        <v>156</v>
      </c>
    </row>
    <row r="35" spans="1:29" ht="51" customHeight="1" x14ac:dyDescent="0.3">
      <c r="A35" s="121">
        <v>9</v>
      </c>
      <c r="B35" s="83" t="s">
        <v>130</v>
      </c>
      <c r="C35" s="83" t="s">
        <v>131</v>
      </c>
      <c r="D35" s="83" t="s">
        <v>117</v>
      </c>
      <c r="E35" s="86">
        <v>3</v>
      </c>
      <c r="F35" s="86">
        <v>5</v>
      </c>
      <c r="G35" s="105" t="s">
        <v>41</v>
      </c>
      <c r="H35" s="108" t="s">
        <v>102</v>
      </c>
      <c r="I35" s="83" t="s">
        <v>118</v>
      </c>
      <c r="J35" s="100" t="s">
        <v>23</v>
      </c>
      <c r="K35" s="100">
        <f>IF(J35="SI","15")+IF(J38="NO","0")</f>
        <v>15</v>
      </c>
      <c r="L35" s="100" t="s">
        <v>1</v>
      </c>
      <c r="M35" s="100">
        <f>IF(L35="SI","15")+IF(L35="NO","0")</f>
        <v>0</v>
      </c>
      <c r="N35" s="100" t="s">
        <v>1</v>
      </c>
      <c r="O35" s="100">
        <f>IF(N35="SI","30")+IF(N35="NO","0")</f>
        <v>0</v>
      </c>
      <c r="P35" s="100" t="s">
        <v>1</v>
      </c>
      <c r="Q35" s="100">
        <f>IF(P35="SI","15")+IF(P35="NO","0")</f>
        <v>0</v>
      </c>
      <c r="R35" s="100" t="s">
        <v>1</v>
      </c>
      <c r="S35" s="86">
        <f t="shared" ref="S35" si="22">IF(R35="SI","25")+IF(R35="NO","0")</f>
        <v>0</v>
      </c>
      <c r="T35" s="102">
        <f t="shared" ref="T35" si="23">K35+M35+O35+Q35+S35</f>
        <v>15</v>
      </c>
      <c r="U35" s="113">
        <v>3</v>
      </c>
      <c r="V35" s="113">
        <v>4</v>
      </c>
      <c r="W35" s="105" t="s">
        <v>41</v>
      </c>
      <c r="X35" s="108" t="s">
        <v>102</v>
      </c>
      <c r="Y35" s="98" t="str">
        <f t="shared" ref="Y35" si="24">IF(X35="BAJA","Asumir el Riesgo",IF(X35="MODERADA","Asumir el Riesgo, Reducir el Riesgo",IF(X35="ALTA","Reducir el Riesgo, Evitar, Compartir o Transferir",IF(X35="EXTREMA","Reducir el Riesgo, Evitar, Compartir o Transferir"))))</f>
        <v>Reducir el Riesgo, Evitar, Compartir o Transferir</v>
      </c>
      <c r="Z35" s="33" t="s">
        <v>115</v>
      </c>
      <c r="AA35" s="33" t="s">
        <v>59</v>
      </c>
      <c r="AB35" s="21" t="s">
        <v>116</v>
      </c>
      <c r="AC35" s="126" t="s">
        <v>157</v>
      </c>
    </row>
    <row r="36" spans="1:29" ht="76.5" customHeight="1" x14ac:dyDescent="0.3">
      <c r="A36" s="121"/>
      <c r="B36" s="85"/>
      <c r="C36" s="84"/>
      <c r="D36" s="84"/>
      <c r="E36" s="88"/>
      <c r="F36" s="88"/>
      <c r="G36" s="107"/>
      <c r="H36" s="110"/>
      <c r="I36" s="84"/>
      <c r="J36" s="101"/>
      <c r="K36" s="101"/>
      <c r="L36" s="101"/>
      <c r="M36" s="101"/>
      <c r="N36" s="101"/>
      <c r="O36" s="101"/>
      <c r="P36" s="101"/>
      <c r="Q36" s="101"/>
      <c r="R36" s="101"/>
      <c r="S36" s="88"/>
      <c r="T36" s="103"/>
      <c r="U36" s="115"/>
      <c r="V36" s="115"/>
      <c r="W36" s="107"/>
      <c r="X36" s="110"/>
      <c r="Y36" s="99"/>
      <c r="Z36" s="33" t="s">
        <v>132</v>
      </c>
      <c r="AA36" s="33" t="s">
        <v>59</v>
      </c>
      <c r="AB36" s="21" t="s">
        <v>144</v>
      </c>
      <c r="AC36" s="127"/>
    </row>
    <row r="37" spans="1:29" ht="53.25" customHeight="1" x14ac:dyDescent="0.3">
      <c r="A37" s="121">
        <v>10</v>
      </c>
      <c r="B37" s="83" t="s">
        <v>133</v>
      </c>
      <c r="C37" s="84"/>
      <c r="D37" s="84"/>
      <c r="E37" s="86">
        <v>3</v>
      </c>
      <c r="F37" s="86">
        <v>3</v>
      </c>
      <c r="G37" s="105" t="s">
        <v>43</v>
      </c>
      <c r="H37" s="108" t="s">
        <v>104</v>
      </c>
      <c r="I37" s="84"/>
      <c r="J37" s="100" t="s">
        <v>23</v>
      </c>
      <c r="K37" s="100">
        <f>IF(J37="SI","15")+IF(J40="NO","0")</f>
        <v>15</v>
      </c>
      <c r="L37" s="100" t="s">
        <v>1</v>
      </c>
      <c r="M37" s="100">
        <f>IF(L37="SI","15")+IF(L37="NO","0")</f>
        <v>0</v>
      </c>
      <c r="N37" s="100" t="s">
        <v>1</v>
      </c>
      <c r="O37" s="100">
        <f>IF(N37="SI","30")+IF(N37="NO","0")</f>
        <v>0</v>
      </c>
      <c r="P37" s="100" t="s">
        <v>1</v>
      </c>
      <c r="Q37" s="100">
        <f>IF(P37="SI","15")+IF(P37="NO","0")</f>
        <v>0</v>
      </c>
      <c r="R37" s="100" t="s">
        <v>1</v>
      </c>
      <c r="S37" s="86">
        <f t="shared" ref="S37" si="25">IF(R37="SI","25")+IF(R37="NO","0")</f>
        <v>0</v>
      </c>
      <c r="T37" s="102">
        <f t="shared" ref="T37" si="26">K37+M37+O37+Q37+S37</f>
        <v>15</v>
      </c>
      <c r="U37" s="113">
        <v>3</v>
      </c>
      <c r="V37" s="113">
        <v>3</v>
      </c>
      <c r="W37" s="105" t="s">
        <v>43</v>
      </c>
      <c r="X37" s="108" t="s">
        <v>104</v>
      </c>
      <c r="Y37" s="98" t="str">
        <f t="shared" ref="Y37" si="27">IF(X37="BAJA","Asumir el Riesgo",IF(X37="MODERADA","Asumir el Riesgo, Reducir el Riesgo",IF(X37="ALTA","Reducir el Riesgo, Evitar, Compartir o Transferir",IF(X37="EXTREMA","Reducir el Riesgo, Evitar, Compartir o Transferir"))))</f>
        <v>Reducir el Riesgo, Evitar, Compartir o Transferir</v>
      </c>
      <c r="Z37" s="33" t="s">
        <v>134</v>
      </c>
      <c r="AA37" s="33" t="s">
        <v>59</v>
      </c>
      <c r="AB37" s="21" t="s">
        <v>145</v>
      </c>
      <c r="AC37" s="123" t="s">
        <v>147</v>
      </c>
    </row>
    <row r="38" spans="1:29" ht="42.75" x14ac:dyDescent="0.3">
      <c r="A38" s="121"/>
      <c r="B38" s="85"/>
      <c r="C38" s="85"/>
      <c r="D38" s="85"/>
      <c r="E38" s="88"/>
      <c r="F38" s="88"/>
      <c r="G38" s="107"/>
      <c r="H38" s="110"/>
      <c r="I38" s="85"/>
      <c r="J38" s="101"/>
      <c r="K38" s="101"/>
      <c r="L38" s="101"/>
      <c r="M38" s="101"/>
      <c r="N38" s="101"/>
      <c r="O38" s="101"/>
      <c r="P38" s="101"/>
      <c r="Q38" s="101"/>
      <c r="R38" s="101"/>
      <c r="S38" s="88"/>
      <c r="T38" s="103"/>
      <c r="U38" s="115"/>
      <c r="V38" s="115"/>
      <c r="W38" s="107"/>
      <c r="X38" s="110"/>
      <c r="Y38" s="99"/>
      <c r="Z38" s="33" t="s">
        <v>119</v>
      </c>
      <c r="AA38" s="33" t="s">
        <v>59</v>
      </c>
      <c r="AB38" s="21" t="s">
        <v>120</v>
      </c>
      <c r="AC38" s="123" t="s">
        <v>158</v>
      </c>
    </row>
  </sheetData>
  <mergeCells count="118">
    <mergeCell ref="AC35:AC36"/>
    <mergeCell ref="J37:J38"/>
    <mergeCell ref="I35:I38"/>
    <mergeCell ref="U37:U38"/>
    <mergeCell ref="V37:V38"/>
    <mergeCell ref="W37:W38"/>
    <mergeCell ref="X37:X38"/>
    <mergeCell ref="Y37:Y38"/>
    <mergeCell ref="P37:P38"/>
    <mergeCell ref="Q37:Q38"/>
    <mergeCell ref="R37:R38"/>
    <mergeCell ref="S37:S38"/>
    <mergeCell ref="T37:T38"/>
    <mergeCell ref="Y35:Y36"/>
    <mergeCell ref="P35:P36"/>
    <mergeCell ref="Q35:Q36"/>
    <mergeCell ref="R35:R36"/>
    <mergeCell ref="S35:S36"/>
    <mergeCell ref="T35:T36"/>
    <mergeCell ref="K35:K36"/>
    <mergeCell ref="L35:L36"/>
    <mergeCell ref="M35:M36"/>
    <mergeCell ref="N35:N36"/>
    <mergeCell ref="O35:O36"/>
    <mergeCell ref="A37:A38"/>
    <mergeCell ref="B37:B38"/>
    <mergeCell ref="E37:E38"/>
    <mergeCell ref="C35:C38"/>
    <mergeCell ref="D35:D38"/>
    <mergeCell ref="U35:U36"/>
    <mergeCell ref="V35:V36"/>
    <mergeCell ref="W35:W36"/>
    <mergeCell ref="X35:X36"/>
    <mergeCell ref="F35:F36"/>
    <mergeCell ref="G35:G36"/>
    <mergeCell ref="H35:H36"/>
    <mergeCell ref="J35:J36"/>
    <mergeCell ref="A35:A36"/>
    <mergeCell ref="B35:B36"/>
    <mergeCell ref="E35:E36"/>
    <mergeCell ref="K37:K38"/>
    <mergeCell ref="L37:L38"/>
    <mergeCell ref="M37:M38"/>
    <mergeCell ref="N37:N38"/>
    <mergeCell ref="O37:O38"/>
    <mergeCell ref="F37:F38"/>
    <mergeCell ref="G37:G38"/>
    <mergeCell ref="H37:H38"/>
    <mergeCell ref="U28:U34"/>
    <mergeCell ref="V28:V34"/>
    <mergeCell ref="W28:W34"/>
    <mergeCell ref="X28:X34"/>
    <mergeCell ref="Y28:Y34"/>
    <mergeCell ref="P28:P34"/>
    <mergeCell ref="Q28:Q34"/>
    <mergeCell ref="R28:R34"/>
    <mergeCell ref="S28:S34"/>
    <mergeCell ref="T28:T34"/>
    <mergeCell ref="T24:T25"/>
    <mergeCell ref="K28:K34"/>
    <mergeCell ref="L28:L34"/>
    <mergeCell ref="M28:M34"/>
    <mergeCell ref="N28:N34"/>
    <mergeCell ref="O28:O34"/>
    <mergeCell ref="F28:F34"/>
    <mergeCell ref="G28:G34"/>
    <mergeCell ref="H28:H34"/>
    <mergeCell ref="I28:I34"/>
    <mergeCell ref="J28:J34"/>
    <mergeCell ref="M24:M25"/>
    <mergeCell ref="N24:N25"/>
    <mergeCell ref="O24:O25"/>
    <mergeCell ref="G24:G25"/>
    <mergeCell ref="H24:H25"/>
    <mergeCell ref="I24:I25"/>
    <mergeCell ref="J24:J25"/>
    <mergeCell ref="K24:K25"/>
    <mergeCell ref="L24:L25"/>
    <mergeCell ref="A17:AB17"/>
    <mergeCell ref="A18:AB18"/>
    <mergeCell ref="A28:A34"/>
    <mergeCell ref="B28:B34"/>
    <mergeCell ref="C28:C34"/>
    <mergeCell ref="D28:D34"/>
    <mergeCell ref="E28:E34"/>
    <mergeCell ref="AA24:AA25"/>
    <mergeCell ref="A24:A25"/>
    <mergeCell ref="C19:C26"/>
    <mergeCell ref="D19:D26"/>
    <mergeCell ref="A27:AB27"/>
    <mergeCell ref="U24:U25"/>
    <mergeCell ref="V24:V25"/>
    <mergeCell ref="W24:W25"/>
    <mergeCell ref="X24:X25"/>
    <mergeCell ref="Y24:Y25"/>
    <mergeCell ref="P24:P25"/>
    <mergeCell ref="Q24:Q25"/>
    <mergeCell ref="R24:R25"/>
    <mergeCell ref="S24:S25"/>
    <mergeCell ref="B24:B25"/>
    <mergeCell ref="E24:E25"/>
    <mergeCell ref="F24:F25"/>
    <mergeCell ref="A1:AB10"/>
    <mergeCell ref="Z15:AB15"/>
    <mergeCell ref="T15:T16"/>
    <mergeCell ref="E14:H14"/>
    <mergeCell ref="E15:H15"/>
    <mergeCell ref="I15:I16"/>
    <mergeCell ref="U15:X15"/>
    <mergeCell ref="C14:C16"/>
    <mergeCell ref="A13:D13"/>
    <mergeCell ref="A14:B15"/>
    <mergeCell ref="A11:AB11"/>
    <mergeCell ref="D14:D16"/>
    <mergeCell ref="E13:AB13"/>
    <mergeCell ref="I14:AB14"/>
    <mergeCell ref="J15:S15"/>
    <mergeCell ref="A12:AB12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'NO TOCAR'!$B$13:$B$14</xm:f>
          </x14:formula1>
          <xm:sqref>J19 R19 P19 N19 L19 J26 R26 P26 N26 N21:N23 P21:P23 R21:R23 J21:J23 L21:L23 L26 L35 N35 P35 R35 L37 N37 P37 R37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2020\APOYO\MAPA DE RIESGOS\[Mapa de Riesgos Institucional Servicios Generales.xlsx]NO TOCAR'!#REF!</xm:f>
          </x14:formula1>
          <xm:sqref>N20 P20 R20 J20 L20 L24 N24 P24 J24 R24 J35 J37</xm:sqref>
        </x14:dataValidation>
        <x14:dataValidation type="list" allowBlank="1" showInputMessage="1" showErrorMessage="1" xr:uid="{00000000-0002-0000-0000-000002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J28 L28 N28 P28 R28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B27" sqref="B27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71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72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73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74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75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76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77</v>
      </c>
      <c r="E14" s="9"/>
      <c r="F14" s="9"/>
      <c r="I14" s="20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78</v>
      </c>
      <c r="E15" s="9"/>
      <c r="F15" s="9"/>
      <c r="I15" s="20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79</v>
      </c>
      <c r="E16" s="9"/>
      <c r="F16" s="9"/>
      <c r="I16" s="20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0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80</v>
      </c>
      <c r="E18" s="9"/>
      <c r="F18" s="9"/>
      <c r="I18" s="20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81</v>
      </c>
      <c r="E19" s="9"/>
      <c r="F19" s="9"/>
    </row>
    <row r="20" spans="1:14" x14ac:dyDescent="0.2">
      <c r="A20" s="9"/>
      <c r="B20" s="9"/>
      <c r="C20" s="9">
        <v>16</v>
      </c>
      <c r="D20" s="17" t="s">
        <v>82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83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84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2021-03-15T14:35:19Z</dcterms:modified>
</cp:coreProperties>
</file>